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EM\05-DTI\10-COMMUN-DTI\05_OPERATIONS\30_2024_976_I_020 ML réhabilitation lourde B10 (EM)\DCE\2_DCE_ PLACE\DPGF\"/>
    </mc:Choice>
  </mc:AlternateContent>
  <bookViews>
    <workbookView xWindow="0" yWindow="0" windowWidth="28800" windowHeight="12000"/>
  </bookViews>
  <sheets>
    <sheet name="Feuil1" sheetId="1" r:id="rId1"/>
  </sheets>
  <definedNames>
    <definedName name="_Toc200552607" localSheetId="0">Feuil1!#REF!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7" i="1" l="1"/>
  <c r="G38" i="1"/>
  <c r="G39" i="1"/>
  <c r="G40" i="1"/>
  <c r="G41" i="1"/>
  <c r="G14" i="1"/>
  <c r="G7" i="1"/>
  <c r="G36" i="1" l="1"/>
  <c r="G35" i="1"/>
  <c r="G34" i="1"/>
  <c r="G33" i="1"/>
  <c r="G31" i="1"/>
  <c r="G30" i="1"/>
  <c r="G28" i="1"/>
  <c r="G27" i="1"/>
  <c r="G26" i="1"/>
  <c r="G25" i="1"/>
  <c r="G24" i="1"/>
  <c r="G23" i="1"/>
  <c r="G22" i="1"/>
  <c r="G21" i="1"/>
  <c r="G20" i="1"/>
  <c r="G19" i="1"/>
  <c r="G18" i="1"/>
  <c r="G17" i="1"/>
  <c r="G16" i="1"/>
  <c r="G13" i="1"/>
  <c r="G12" i="1"/>
  <c r="G11" i="1"/>
  <c r="G9" i="1"/>
  <c r="G6" i="1"/>
  <c r="G42" i="1" l="1"/>
</calcChain>
</file>

<file path=xl/sharedStrings.xml><?xml version="1.0" encoding="utf-8"?>
<sst xmlns="http://schemas.openxmlformats.org/spreadsheetml/2006/main" count="117" uniqueCount="87">
  <si>
    <t>Désignation des Prestations</t>
  </si>
  <si>
    <t>Unité</t>
  </si>
  <si>
    <t>Qté</t>
  </si>
  <si>
    <t>P.U. (€)</t>
  </si>
  <si>
    <t>N° CCTP</t>
  </si>
  <si>
    <t>Article 1.</t>
  </si>
  <si>
    <t>GÉNÉRALITÉS</t>
  </si>
  <si>
    <t>1.4.</t>
  </si>
  <si>
    <t>Article 2.</t>
  </si>
  <si>
    <t>ST01_TRAVAUX PRÉPARATOIRES : DÉPOSE ET DÉPOLLUTION</t>
  </si>
  <si>
    <t>2.1.</t>
  </si>
  <si>
    <t>Article 3.</t>
  </si>
  <si>
    <t>ST02_CFO _ COURANT FORT (Basse tension)</t>
  </si>
  <si>
    <t>3.4.</t>
  </si>
  <si>
    <t>3.5.</t>
  </si>
  <si>
    <t>3.6.</t>
  </si>
  <si>
    <t>Article 4.</t>
  </si>
  <si>
    <t>Tableaux et équipements en point terminaux</t>
  </si>
  <si>
    <t>4.1.</t>
  </si>
  <si>
    <t>4.2.</t>
  </si>
  <si>
    <t>Tableaux Ondulés de distribution – T3 et T4</t>
  </si>
  <si>
    <t>4.3.</t>
  </si>
  <si>
    <t>4.4.</t>
  </si>
  <si>
    <t>Éclairage d’ambiance (locaux représentatifs)</t>
  </si>
  <si>
    <t>4.5.</t>
  </si>
  <si>
    <t>Éclairage d’accentuation ou fonctionnel en saillie</t>
  </si>
  <si>
    <t>4.6.</t>
  </si>
  <si>
    <t>Éclairage extérieur – Projecteurs en façade et zones attenantes</t>
  </si>
  <si>
    <t>4.7.</t>
  </si>
  <si>
    <t>Éclairage atelier SEI</t>
  </si>
  <si>
    <t>4.8.</t>
  </si>
  <si>
    <t>Éclairage de sécurité (BAES / BAEH)</t>
  </si>
  <si>
    <t>4.9.</t>
  </si>
  <si>
    <t>Sèche-mains électriques – Sanitaires collectifs</t>
  </si>
  <si>
    <t>4.10.</t>
  </si>
  <si>
    <t>Onduleurs – Dispositif d’alimentation ondulée</t>
  </si>
  <si>
    <t>4.11.</t>
  </si>
  <si>
    <t>Ecrans interactifs</t>
  </si>
  <si>
    <t>4.12.</t>
  </si>
  <si>
    <t>Parafoudre et paratonnerre – réhabilitation, mise à jour des équipements</t>
  </si>
  <si>
    <t>4.13.</t>
  </si>
  <si>
    <t>2 bungalows bureaux préfabriqués à câbler</t>
  </si>
  <si>
    <t>Article 5.</t>
  </si>
  <si>
    <t>ST03_SYSTÈME D’INFORMATION ET DE COMMUNICATION (SIC)</t>
  </si>
  <si>
    <t>5.3.</t>
  </si>
  <si>
    <t>Réseau informatique – séparation INTRADEF / INTRA-RSMA</t>
  </si>
  <si>
    <t>5.4.</t>
  </si>
  <si>
    <t>Précâblage, étiquetage, baies serveurs (locaux 124/125)</t>
  </si>
  <si>
    <t>Article 6.</t>
  </si>
  <si>
    <t>ST04_SYSTÈME DE SÉCURITÉ INCENDIE (SSI)</t>
  </si>
  <si>
    <t>6.2.</t>
  </si>
  <si>
    <t>6.3.</t>
  </si>
  <si>
    <t>Coordination SSI – mission de conception et réalisation</t>
  </si>
  <si>
    <t>6.5.</t>
  </si>
  <si>
    <t>Système d'alarme et de détection anti-intrusion.</t>
  </si>
  <si>
    <t>6.6.</t>
  </si>
  <si>
    <t>Système de vidéoprotection – transfert et reconfiguration des équipements existants</t>
  </si>
  <si>
    <t>Déclencheurs manuels, BAES, alarme.</t>
  </si>
  <si>
    <t>Ens</t>
  </si>
  <si>
    <t xml:space="preserve">Rail de distribution dans les coursives </t>
  </si>
  <si>
    <t>Goulottes 3 compartiments dans la périphérie des bureaux</t>
  </si>
  <si>
    <t>Le poste de travail (RJ45/prises)</t>
  </si>
  <si>
    <t xml:space="preserve">Le titulaire est réputé avoir procédé, préalablement à la remise de son offre, à une visite exhaustive des lieux et à une reconnaissance complète de l’existant, afin d’appréhender l’ensemble des contraintes techniques, physiques et fonctionnelles propres au site.
Par cette visite, le titulaire renonce à toute réserve liée à une méconnaissance des conditions d'exécution ou à la découverte ultérieure de contraintes visibles ou déductibles lors de la visite.
Il est expressément précisé que tous les équipements sont à fournir, poser, raccorder, régler et mettre en service, toutes sujétions comprises, y compris celles non expressément mentionnées mais nécessaires au parfait achèvement et au fonctionnement complet des installations.
Aucune prestation partielle ou incomplète ne saurait être invoquée hors cas d’aléas ou de découverte technique imprévisible dûment signalés, argumentés et validés par la maîtrise d’ouvrage.
Le titulaire s’engage à livrer un ensemble conforme.
</t>
  </si>
  <si>
    <t xml:space="preserve">Date </t>
  </si>
  <si>
    <t xml:space="preserve">Signature </t>
  </si>
  <si>
    <t xml:space="preserve">
</t>
  </si>
  <si>
    <t>LOT 3 Electricité _ DÉCOMPOSITION DU PRIX GLOBAL ET FORFAITAIRE (DPGF)</t>
  </si>
  <si>
    <t>Total TTC</t>
  </si>
  <si>
    <t>Qté x P.U (€)</t>
  </si>
  <si>
    <t>Dépose → inclut récupération et traitement des DEEE</t>
  </si>
  <si>
    <t>Tableaux Généraux Basse Tension TGBT1 _ TGBT2 (comprend des Équipements spécifiques (sectionneurs, différentiels haute sensibilité ,,, )</t>
  </si>
  <si>
    <t>Essais et vérifications des installations électriques (continuité, isolement, mesure de terre, fonctionnement protection) avec PV</t>
  </si>
  <si>
    <t>1,5+2,1</t>
  </si>
  <si>
    <t>Gestion des DEEE : évacuation et traitement des déchets électriques/électroniques en filières agréées avec BSD</t>
  </si>
  <si>
    <t>3.7</t>
  </si>
  <si>
    <t>Parafoudre type 2 conforme NFC 15-100</t>
  </si>
  <si>
    <t>L’éclairage intérieur (Gestion automatique de l’éclairage : détecteurs, gradation et horloge)</t>
  </si>
  <si>
    <t>Équilibrage des phases et contrôle des chutes de tension (études, réglages)</t>
  </si>
  <si>
    <t>Synoptiques, schémas unifilaires, repérage et étiquetage (as-built)</t>
  </si>
  <si>
    <t>9.1-9.2</t>
  </si>
  <si>
    <t>7.8</t>
  </si>
  <si>
    <t>10.2</t>
  </si>
  <si>
    <t>DOE complet : plans de recollement, fiches techniques, PV d’essais</t>
  </si>
  <si>
    <t>10.3</t>
  </si>
  <si>
    <t>DIUO – Dossier d’Intervention Ultérieure sur l’Ouvrage</t>
  </si>
  <si>
    <t>Réception technique et attestations de conformité (incluant Consuel si requis)</t>
  </si>
  <si>
    <t>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</si>
</sst>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8" x14ac:knownFonts="1">
    <font>
      <sz val="11"/>
      <color theme="1"/>
      <name val="Calibri"/>
      <family val="2"/>
      <scheme val="minor"/>
    </font>
    <font>
      <b/>
      <sz val="12"/>
      <color theme="1"/>
      <name val="Times New Roman"/>
      <family val="1"/>
    </font>
    <font>
      <sz val="12"/>
      <color theme="1"/>
      <name val="Segoe UI Symbol"/>
      <family val="2"/>
    </font>
    <font>
      <sz val="11"/>
      <color theme="1"/>
      <name val="Marianne"/>
      <family val="3"/>
    </font>
    <font>
      <sz val="11"/>
      <color rgb="FFFF0000"/>
      <name val="Marianne"/>
      <family val="3"/>
    </font>
    <font>
      <i/>
      <sz val="11"/>
      <color theme="1"/>
      <name val="Marianne"/>
      <family val="3"/>
    </font>
    <font>
      <i/>
      <sz val="11"/>
      <color theme="1"/>
      <name val="Calibri"/>
      <family val="2"/>
      <scheme val="minor"/>
    </font>
    <font>
      <b/>
      <sz val="11"/>
      <color rgb="FF000000"/>
      <name val="Marianne"/>
      <family val="3"/>
    </font>
    <font>
      <sz val="11"/>
      <color rgb="FF000000"/>
      <name val="Marianne"/>
      <family val="3"/>
    </font>
    <font>
      <i/>
      <sz val="11"/>
      <color rgb="FF000000"/>
      <name val="Marianne"/>
      <family val="3"/>
    </font>
    <font>
      <b/>
      <i/>
      <sz val="11"/>
      <color rgb="FF000000"/>
      <name val="Marianne"/>
      <family val="3"/>
    </font>
    <font>
      <b/>
      <sz val="11"/>
      <color theme="1"/>
      <name val="Calibri"/>
      <family val="2"/>
      <scheme val="minor"/>
    </font>
    <font>
      <b/>
      <i/>
      <sz val="11"/>
      <color theme="1"/>
      <name val="Marianne"/>
      <family val="3"/>
    </font>
    <font>
      <sz val="12"/>
      <color theme="1"/>
      <name val="Marianne"/>
      <family val="3"/>
    </font>
    <font>
      <sz val="12"/>
      <color theme="1"/>
      <name val="Calibri"/>
      <family val="2"/>
      <scheme val="minor"/>
    </font>
    <font>
      <sz val="14"/>
      <color theme="1"/>
      <name val="Calibri"/>
      <family val="2"/>
      <scheme val="minor"/>
    </font>
    <font>
      <sz val="14"/>
      <color theme="1"/>
      <name val="Marianne"/>
      <family val="3"/>
    </font>
    <font>
      <b/>
      <sz val="14"/>
      <color theme="1"/>
      <name val="Marianne"/>
      <family val="3"/>
    </font>
  </fonts>
  <fills count="3">
    <fill>
      <patternFill patternType="none"/>
    </fill>
    <fill>
      <patternFill patternType="gray125"/>
    </fill>
    <fill>
      <patternFill patternType="solid">
        <fgColor theme="4" tint="0.79998168889431442"/>
        <bgColor indexed="64"/>
      </patternFill>
    </fill>
  </fills>
  <borders count="2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s>
  <cellStyleXfs count="1">
    <xf numFmtId="0" fontId="0" fillId="0" borderId="0"/>
  </cellStyleXfs>
  <cellXfs count="56">
    <xf numFmtId="0" fontId="0" fillId="0" borderId="0" xfId="0"/>
    <xf numFmtId="0" fontId="0" fillId="0" borderId="0" xfId="0" applyAlignment="1">
      <alignment horizontal="left" vertical="center" indent="1"/>
    </xf>
    <xf numFmtId="0" fontId="1" fillId="0" borderId="0" xfId="0" applyFont="1" applyAlignment="1">
      <alignment horizontal="left" vertical="center" indent="1"/>
    </xf>
    <xf numFmtId="0" fontId="2" fillId="0" borderId="0" xfId="0" applyFont="1" applyAlignment="1">
      <alignment horizontal="left" vertical="center" indent="1"/>
    </xf>
    <xf numFmtId="0" fontId="6" fillId="0" borderId="0" xfId="0" applyFont="1"/>
    <xf numFmtId="0" fontId="3" fillId="0" borderId="8" xfId="0" applyFont="1" applyBorder="1"/>
    <xf numFmtId="0" fontId="3" fillId="0" borderId="9" xfId="0" applyFont="1" applyBorder="1"/>
    <xf numFmtId="0" fontId="5" fillId="0" borderId="3" xfId="0" applyFont="1" applyFill="1" applyBorder="1"/>
    <xf numFmtId="0" fontId="9" fillId="0" borderId="6" xfId="0" applyFont="1" applyFill="1" applyBorder="1" applyAlignment="1">
      <alignment vertical="center" wrapText="1"/>
    </xf>
    <xf numFmtId="0" fontId="9" fillId="0" borderId="6" xfId="0" applyFont="1" applyFill="1" applyBorder="1" applyAlignment="1">
      <alignment horizontal="right" vertical="center" wrapText="1"/>
    </xf>
    <xf numFmtId="0" fontId="3" fillId="0" borderId="6" xfId="0" applyFont="1" applyFill="1" applyBorder="1"/>
    <xf numFmtId="0" fontId="8" fillId="0" borderId="6" xfId="0" applyFont="1" applyFill="1" applyBorder="1" applyAlignment="1">
      <alignment vertical="center" wrapText="1"/>
    </xf>
    <xf numFmtId="0" fontId="8" fillId="0" borderId="6" xfId="0" applyFont="1" applyFill="1" applyBorder="1" applyAlignment="1">
      <alignment horizontal="right" vertical="center" wrapText="1"/>
    </xf>
    <xf numFmtId="0" fontId="7" fillId="0" borderId="6" xfId="0" applyFont="1" applyFill="1" applyBorder="1" applyAlignment="1">
      <alignment horizontal="right" vertical="center" wrapText="1"/>
    </xf>
    <xf numFmtId="0" fontId="7" fillId="0" borderId="6" xfId="0" applyFont="1" applyFill="1" applyBorder="1" applyAlignment="1">
      <alignment vertical="center" wrapText="1"/>
    </xf>
    <xf numFmtId="0" fontId="0" fillId="0" borderId="6" xfId="0" applyBorder="1"/>
    <xf numFmtId="0" fontId="13" fillId="0" borderId="6" xfId="0" applyFont="1" applyBorder="1" applyAlignment="1">
      <alignment horizontal="left" vertical="center" indent="1"/>
    </xf>
    <xf numFmtId="0" fontId="9" fillId="0" borderId="6" xfId="0" applyFont="1" applyFill="1" applyBorder="1" applyAlignment="1">
      <alignment horizontal="center" vertical="center" wrapText="1"/>
    </xf>
    <xf numFmtId="0" fontId="0" fillId="0" borderId="6" xfId="0" applyBorder="1" applyAlignment="1">
      <alignment horizontal="center"/>
    </xf>
    <xf numFmtId="0" fontId="5" fillId="2" borderId="4" xfId="0" applyFont="1" applyFill="1" applyBorder="1"/>
    <xf numFmtId="0" fontId="5" fillId="2" borderId="3" xfId="0" applyFont="1" applyFill="1" applyBorder="1"/>
    <xf numFmtId="0" fontId="3" fillId="0" borderId="3" xfId="0" applyFont="1" applyFill="1" applyBorder="1"/>
    <xf numFmtId="0" fontId="3" fillId="0" borderId="3" xfId="0" applyFont="1" applyBorder="1"/>
    <xf numFmtId="0" fontId="0" fillId="0" borderId="0" xfId="0" applyAlignment="1">
      <alignment horizontal="center"/>
    </xf>
    <xf numFmtId="0" fontId="17" fillId="0" borderId="5" xfId="0" applyFont="1" applyBorder="1" applyAlignment="1">
      <alignment horizontal="left" vertical="center" wrapText="1"/>
    </xf>
    <xf numFmtId="0" fontId="17" fillId="0" borderId="11" xfId="0" applyFont="1" applyBorder="1" applyAlignment="1">
      <alignment horizontal="center" vertical="center" wrapText="1"/>
    </xf>
    <xf numFmtId="0" fontId="3" fillId="0" borderId="9" xfId="0" applyFont="1" applyBorder="1" applyAlignment="1">
      <alignment horizontal="center"/>
    </xf>
    <xf numFmtId="0" fontId="8" fillId="0" borderId="6" xfId="0" applyFont="1" applyFill="1" applyBorder="1" applyAlignment="1">
      <alignment horizontal="center" vertical="center" wrapText="1"/>
    </xf>
    <xf numFmtId="0" fontId="5" fillId="2" borderId="15" xfId="0" applyFont="1" applyFill="1" applyBorder="1" applyAlignment="1"/>
    <xf numFmtId="0" fontId="9" fillId="2" borderId="17" xfId="0" applyFont="1" applyFill="1" applyBorder="1" applyAlignment="1">
      <alignment vertical="center" wrapText="1"/>
    </xf>
    <xf numFmtId="0" fontId="12" fillId="2" borderId="14" xfId="0" applyFont="1" applyFill="1" applyBorder="1" applyAlignment="1">
      <alignment horizontal="center"/>
    </xf>
    <xf numFmtId="0" fontId="10" fillId="2" borderId="16" xfId="0" applyFont="1" applyFill="1" applyBorder="1" applyAlignment="1">
      <alignment horizontal="center" vertical="center" wrapText="1"/>
    </xf>
    <xf numFmtId="164" fontId="3" fillId="0" borderId="10" xfId="0" applyNumberFormat="1" applyFont="1" applyBorder="1"/>
    <xf numFmtId="164" fontId="17" fillId="0" borderId="12" xfId="0" applyNumberFormat="1" applyFont="1" applyBorder="1" applyAlignment="1">
      <alignment horizontal="center" vertical="center" wrapText="1"/>
    </xf>
    <xf numFmtId="164" fontId="5" fillId="2" borderId="18" xfId="0" applyNumberFormat="1" applyFont="1" applyFill="1" applyBorder="1" applyAlignment="1"/>
    <xf numFmtId="164" fontId="9" fillId="0" borderId="7" xfId="0" applyNumberFormat="1" applyFont="1" applyFill="1" applyBorder="1" applyAlignment="1">
      <alignment horizontal="right" vertical="center" wrapText="1"/>
    </xf>
    <xf numFmtId="164" fontId="9" fillId="2" borderId="19" xfId="0" applyNumberFormat="1" applyFont="1" applyFill="1" applyBorder="1" applyAlignment="1">
      <alignment vertical="center" wrapText="1"/>
    </xf>
    <xf numFmtId="164" fontId="8" fillId="0" borderId="7" xfId="0" applyNumberFormat="1" applyFont="1" applyFill="1" applyBorder="1" applyAlignment="1">
      <alignment vertical="center" wrapText="1"/>
    </xf>
    <xf numFmtId="164" fontId="8" fillId="0" borderId="7" xfId="0" applyNumberFormat="1" applyFont="1" applyFill="1" applyBorder="1" applyAlignment="1">
      <alignment horizontal="right" vertical="center" wrapText="1"/>
    </xf>
    <xf numFmtId="164" fontId="3" fillId="0" borderId="7" xfId="0" applyNumberFormat="1" applyFont="1" applyFill="1" applyBorder="1"/>
    <xf numFmtId="164" fontId="0" fillId="0" borderId="0" xfId="0" applyNumberFormat="1" applyFont="1"/>
    <xf numFmtId="0" fontId="3" fillId="0" borderId="21" xfId="0" applyFont="1" applyBorder="1"/>
    <xf numFmtId="0" fontId="13" fillId="0" borderId="22" xfId="0" applyFont="1" applyBorder="1" applyAlignment="1">
      <alignment horizontal="left" vertical="center" indent="1"/>
    </xf>
    <xf numFmtId="0" fontId="8" fillId="0" borderId="22" xfId="0" applyFont="1" applyFill="1" applyBorder="1" applyAlignment="1">
      <alignment vertical="center" wrapText="1"/>
    </xf>
    <xf numFmtId="0" fontId="0" fillId="0" borderId="22" xfId="0" applyBorder="1" applyAlignment="1">
      <alignment horizontal="center"/>
    </xf>
    <xf numFmtId="0" fontId="0" fillId="0" borderId="22" xfId="0" applyBorder="1"/>
    <xf numFmtId="164" fontId="8" fillId="0" borderId="23" xfId="0" applyNumberFormat="1" applyFont="1" applyFill="1" applyBorder="1" applyAlignment="1">
      <alignment vertical="center" wrapText="1"/>
    </xf>
    <xf numFmtId="0" fontId="11" fillId="0" borderId="24" xfId="0" applyFont="1" applyBorder="1" applyAlignment="1">
      <alignment horizontal="right"/>
    </xf>
    <xf numFmtId="164" fontId="15" fillId="0" borderId="20" xfId="0" applyNumberFormat="1" applyFont="1" applyBorder="1" applyAlignment="1">
      <alignment horizontal="center"/>
    </xf>
    <xf numFmtId="0" fontId="14" fillId="0" borderId="0" xfId="0" applyFont="1" applyAlignment="1">
      <alignment horizontal="left" vertical="top" wrapText="1"/>
    </xf>
    <xf numFmtId="0" fontId="4" fillId="0" borderId="1" xfId="0" applyFont="1" applyBorder="1" applyAlignment="1">
      <alignment horizontal="left" wrapText="1"/>
    </xf>
    <xf numFmtId="0" fontId="4" fillId="0" borderId="13" xfId="0" applyFont="1" applyBorder="1" applyAlignment="1">
      <alignment horizontal="left" wrapText="1"/>
    </xf>
    <xf numFmtId="0" fontId="4" fillId="0" borderId="2" xfId="0" applyFont="1" applyBorder="1" applyAlignment="1">
      <alignment horizontal="left" wrapText="1"/>
    </xf>
    <xf numFmtId="0" fontId="16" fillId="0" borderId="1" xfId="0" applyFont="1" applyBorder="1" applyAlignment="1">
      <alignment horizontal="center"/>
    </xf>
    <xf numFmtId="0" fontId="16" fillId="0" borderId="13" xfId="0" applyFont="1" applyBorder="1" applyAlignment="1">
      <alignment horizontal="center"/>
    </xf>
    <xf numFmtId="0" fontId="16"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5"/>
  <sheetViews>
    <sheetView tabSelected="1" topLeftCell="A10" workbookViewId="0">
      <selection activeCell="A11" sqref="A11:XFD11"/>
    </sheetView>
  </sheetViews>
  <sheetFormatPr baseColWidth="10" defaultRowHeight="15" x14ac:dyDescent="0.25"/>
  <cols>
    <col min="2" max="2" width="20.42578125" customWidth="1"/>
    <col min="3" max="3" width="107.7109375" customWidth="1"/>
    <col min="5" max="5" width="14.7109375" style="23" bestFit="1" customWidth="1"/>
    <col min="6" max="6" width="20.85546875" customWidth="1"/>
    <col min="7" max="7" width="25.7109375" style="40" customWidth="1"/>
  </cols>
  <sheetData>
    <row r="1" spans="2:7" ht="15.75" thickBot="1" x14ac:dyDescent="0.3">
      <c r="B1" s="5"/>
      <c r="C1" s="6"/>
      <c r="D1" s="6"/>
      <c r="E1" s="26"/>
      <c r="F1" s="6"/>
      <c r="G1" s="32"/>
    </row>
    <row r="2" spans="2:7" ht="19.5" thickBot="1" x14ac:dyDescent="0.35">
      <c r="B2" s="53" t="s">
        <v>66</v>
      </c>
      <c r="C2" s="54"/>
      <c r="D2" s="54"/>
      <c r="E2" s="54"/>
      <c r="F2" s="54"/>
      <c r="G2" s="55"/>
    </row>
    <row r="3" spans="2:7" ht="16.5" customHeight="1" thickBot="1" x14ac:dyDescent="0.3">
      <c r="B3" s="50" t="s">
        <v>65</v>
      </c>
      <c r="C3" s="51"/>
      <c r="D3" s="51"/>
      <c r="E3" s="51"/>
      <c r="F3" s="51"/>
      <c r="G3" s="52"/>
    </row>
    <row r="4" spans="2:7" ht="19.5" thickBot="1" x14ac:dyDescent="0.3">
      <c r="B4" s="24" t="s">
        <v>4</v>
      </c>
      <c r="C4" s="25" t="s">
        <v>0</v>
      </c>
      <c r="D4" s="25" t="s">
        <v>1</v>
      </c>
      <c r="E4" s="25" t="s">
        <v>2</v>
      </c>
      <c r="F4" s="25" t="s">
        <v>3</v>
      </c>
      <c r="G4" s="33" t="s">
        <v>68</v>
      </c>
    </row>
    <row r="5" spans="2:7" s="4" customFormat="1" x14ac:dyDescent="0.25">
      <c r="B5" s="19" t="s">
        <v>5</v>
      </c>
      <c r="C5" s="30" t="s">
        <v>6</v>
      </c>
      <c r="D5" s="28"/>
      <c r="E5" s="28"/>
      <c r="F5" s="28"/>
      <c r="G5" s="34"/>
    </row>
    <row r="6" spans="2:7" s="4" customFormat="1" ht="30" x14ac:dyDescent="0.25">
      <c r="B6" s="7" t="s">
        <v>7</v>
      </c>
      <c r="C6" s="8" t="s">
        <v>71</v>
      </c>
      <c r="D6" s="8" t="s">
        <v>58</v>
      </c>
      <c r="E6" s="17">
        <v>1</v>
      </c>
      <c r="F6" s="9"/>
      <c r="G6" s="35">
        <f>E6*F6</f>
        <v>0</v>
      </c>
    </row>
    <row r="7" spans="2:7" s="4" customFormat="1" ht="30" x14ac:dyDescent="0.25">
      <c r="B7" s="7" t="s">
        <v>72</v>
      </c>
      <c r="C7" s="8" t="s">
        <v>73</v>
      </c>
      <c r="D7" s="8" t="s">
        <v>58</v>
      </c>
      <c r="E7" s="17">
        <v>1</v>
      </c>
      <c r="F7" s="9"/>
      <c r="G7" s="35">
        <f>E7*F7</f>
        <v>0</v>
      </c>
    </row>
    <row r="8" spans="2:7" s="4" customFormat="1" x14ac:dyDescent="0.25">
      <c r="B8" s="20" t="s">
        <v>8</v>
      </c>
      <c r="C8" s="31" t="s">
        <v>9</v>
      </c>
      <c r="D8" s="29"/>
      <c r="E8" s="29"/>
      <c r="F8" s="29"/>
      <c r="G8" s="36"/>
    </row>
    <row r="9" spans="2:7" x14ac:dyDescent="0.25">
      <c r="B9" s="21" t="s">
        <v>10</v>
      </c>
      <c r="C9" s="11" t="s">
        <v>69</v>
      </c>
      <c r="D9" s="11" t="s">
        <v>58</v>
      </c>
      <c r="E9" s="27">
        <v>1</v>
      </c>
      <c r="F9" s="11"/>
      <c r="G9" s="37">
        <f t="shared" ref="G9:G41" si="0">E9*F9</f>
        <v>0</v>
      </c>
    </row>
    <row r="10" spans="2:7" s="4" customFormat="1" x14ac:dyDescent="0.25">
      <c r="B10" s="20" t="s">
        <v>11</v>
      </c>
      <c r="C10" s="31" t="s">
        <v>12</v>
      </c>
      <c r="D10" s="29"/>
      <c r="E10" s="29"/>
      <c r="F10" s="29"/>
      <c r="G10" s="36"/>
    </row>
    <row r="11" spans="2:7" s="4" customFormat="1" x14ac:dyDescent="0.25">
      <c r="B11" s="7" t="s">
        <v>13</v>
      </c>
      <c r="C11" s="8" t="s">
        <v>59</v>
      </c>
      <c r="D11" s="8" t="s">
        <v>58</v>
      </c>
      <c r="E11" s="17">
        <v>1</v>
      </c>
      <c r="F11" s="9"/>
      <c r="G11" s="35">
        <f t="shared" si="0"/>
        <v>0</v>
      </c>
    </row>
    <row r="12" spans="2:7" x14ac:dyDescent="0.25">
      <c r="B12" s="21" t="s">
        <v>14</v>
      </c>
      <c r="C12" s="11" t="s">
        <v>60</v>
      </c>
      <c r="D12" s="11" t="s">
        <v>58</v>
      </c>
      <c r="E12" s="17">
        <v>1</v>
      </c>
      <c r="F12" s="12"/>
      <c r="G12" s="38">
        <f t="shared" si="0"/>
        <v>0</v>
      </c>
    </row>
    <row r="13" spans="2:7" x14ac:dyDescent="0.25">
      <c r="B13" s="21" t="s">
        <v>15</v>
      </c>
      <c r="C13" s="11" t="s">
        <v>61</v>
      </c>
      <c r="D13" s="11" t="s">
        <v>58</v>
      </c>
      <c r="E13" s="17">
        <v>1</v>
      </c>
      <c r="F13" s="14"/>
      <c r="G13" s="37">
        <f t="shared" si="0"/>
        <v>0</v>
      </c>
    </row>
    <row r="14" spans="2:7" x14ac:dyDescent="0.25">
      <c r="B14" s="21" t="s">
        <v>74</v>
      </c>
      <c r="C14" s="11" t="s">
        <v>75</v>
      </c>
      <c r="D14" s="11" t="s">
        <v>58</v>
      </c>
      <c r="E14" s="17">
        <v>1</v>
      </c>
      <c r="F14" s="14"/>
      <c r="G14" s="37">
        <f t="shared" ref="G14" si="1">E14*F14</f>
        <v>0</v>
      </c>
    </row>
    <row r="15" spans="2:7" s="4" customFormat="1" x14ac:dyDescent="0.25">
      <c r="B15" s="20" t="s">
        <v>16</v>
      </c>
      <c r="C15" s="31" t="s">
        <v>17</v>
      </c>
      <c r="D15" s="29"/>
      <c r="E15" s="29"/>
      <c r="F15" s="29"/>
      <c r="G15" s="36"/>
    </row>
    <row r="16" spans="2:7" s="4" customFormat="1" ht="30" x14ac:dyDescent="0.25">
      <c r="B16" s="7" t="s">
        <v>18</v>
      </c>
      <c r="C16" s="8" t="s">
        <v>70</v>
      </c>
      <c r="D16" s="8" t="s">
        <v>58</v>
      </c>
      <c r="E16" s="17">
        <v>1</v>
      </c>
      <c r="F16" s="9"/>
      <c r="G16" s="35">
        <f t="shared" si="0"/>
        <v>0</v>
      </c>
    </row>
    <row r="17" spans="2:7" s="4" customFormat="1" x14ac:dyDescent="0.25">
      <c r="B17" s="7" t="s">
        <v>19</v>
      </c>
      <c r="C17" s="8" t="s">
        <v>20</v>
      </c>
      <c r="D17" s="8" t="s">
        <v>58</v>
      </c>
      <c r="E17" s="17">
        <v>1</v>
      </c>
      <c r="F17" s="9"/>
      <c r="G17" s="35">
        <f t="shared" si="0"/>
        <v>0</v>
      </c>
    </row>
    <row r="18" spans="2:7" x14ac:dyDescent="0.25">
      <c r="B18" s="21" t="s">
        <v>21</v>
      </c>
      <c r="C18" s="10" t="s">
        <v>76</v>
      </c>
      <c r="D18" s="10" t="s">
        <v>58</v>
      </c>
      <c r="E18" s="17">
        <v>1</v>
      </c>
      <c r="F18" s="10"/>
      <c r="G18" s="39">
        <f t="shared" si="0"/>
        <v>0</v>
      </c>
    </row>
    <row r="19" spans="2:7" ht="15" customHeight="1" x14ac:dyDescent="0.25">
      <c r="B19" s="7" t="s">
        <v>22</v>
      </c>
      <c r="C19" s="11" t="s">
        <v>23</v>
      </c>
      <c r="D19" s="11" t="s">
        <v>58</v>
      </c>
      <c r="E19" s="17">
        <v>1</v>
      </c>
      <c r="F19" s="14"/>
      <c r="G19" s="37">
        <f t="shared" si="0"/>
        <v>0</v>
      </c>
    </row>
    <row r="20" spans="2:7" s="4" customFormat="1" x14ac:dyDescent="0.25">
      <c r="B20" s="7" t="s">
        <v>24</v>
      </c>
      <c r="C20" s="8" t="s">
        <v>25</v>
      </c>
      <c r="D20" s="8" t="s">
        <v>58</v>
      </c>
      <c r="E20" s="17">
        <v>1</v>
      </c>
      <c r="F20" s="9"/>
      <c r="G20" s="35">
        <f t="shared" si="0"/>
        <v>0</v>
      </c>
    </row>
    <row r="21" spans="2:7" s="4" customFormat="1" x14ac:dyDescent="0.25">
      <c r="B21" s="7" t="s">
        <v>26</v>
      </c>
      <c r="C21" s="8" t="s">
        <v>27</v>
      </c>
      <c r="D21" s="8" t="s">
        <v>58</v>
      </c>
      <c r="E21" s="17">
        <v>1</v>
      </c>
      <c r="F21" s="9"/>
      <c r="G21" s="35">
        <f t="shared" si="0"/>
        <v>0</v>
      </c>
    </row>
    <row r="22" spans="2:7" s="4" customFormat="1" x14ac:dyDescent="0.25">
      <c r="B22" s="7" t="s">
        <v>28</v>
      </c>
      <c r="C22" s="8" t="s">
        <v>29</v>
      </c>
      <c r="D22" s="8" t="s">
        <v>58</v>
      </c>
      <c r="E22" s="17">
        <v>1</v>
      </c>
      <c r="F22" s="9"/>
      <c r="G22" s="35">
        <f t="shared" si="0"/>
        <v>0</v>
      </c>
    </row>
    <row r="23" spans="2:7" s="4" customFormat="1" x14ac:dyDescent="0.25">
      <c r="B23" s="7" t="s">
        <v>30</v>
      </c>
      <c r="C23" s="10" t="s">
        <v>31</v>
      </c>
      <c r="D23" s="8" t="s">
        <v>58</v>
      </c>
      <c r="E23" s="17">
        <v>1</v>
      </c>
      <c r="F23" s="9"/>
      <c r="G23" s="35">
        <f t="shared" si="0"/>
        <v>0</v>
      </c>
    </row>
    <row r="24" spans="2:7" s="4" customFormat="1" x14ac:dyDescent="0.25">
      <c r="B24" s="7" t="s">
        <v>32</v>
      </c>
      <c r="C24" s="8" t="s">
        <v>33</v>
      </c>
      <c r="D24" s="8" t="s">
        <v>58</v>
      </c>
      <c r="E24" s="17">
        <v>1</v>
      </c>
      <c r="F24" s="9"/>
      <c r="G24" s="35">
        <f t="shared" si="0"/>
        <v>0</v>
      </c>
    </row>
    <row r="25" spans="2:7" x14ac:dyDescent="0.25">
      <c r="B25" s="7" t="s">
        <v>34</v>
      </c>
      <c r="C25" s="11" t="s">
        <v>35</v>
      </c>
      <c r="D25" s="8" t="s">
        <v>58</v>
      </c>
      <c r="E25" s="17">
        <v>1</v>
      </c>
      <c r="F25" s="14"/>
      <c r="G25" s="37">
        <f t="shared" si="0"/>
        <v>0</v>
      </c>
    </row>
    <row r="26" spans="2:7" s="4" customFormat="1" x14ac:dyDescent="0.25">
      <c r="B26" s="7" t="s">
        <v>36</v>
      </c>
      <c r="C26" s="8" t="s">
        <v>37</v>
      </c>
      <c r="D26" s="8" t="s">
        <v>58</v>
      </c>
      <c r="E26" s="17">
        <v>1</v>
      </c>
      <c r="F26" s="9"/>
      <c r="G26" s="35">
        <f t="shared" si="0"/>
        <v>0</v>
      </c>
    </row>
    <row r="27" spans="2:7" s="4" customFormat="1" x14ac:dyDescent="0.25">
      <c r="B27" s="7" t="s">
        <v>38</v>
      </c>
      <c r="C27" s="8" t="s">
        <v>39</v>
      </c>
      <c r="D27" s="8" t="s">
        <v>58</v>
      </c>
      <c r="E27" s="17">
        <v>1</v>
      </c>
      <c r="F27" s="9"/>
      <c r="G27" s="35">
        <f t="shared" si="0"/>
        <v>0</v>
      </c>
    </row>
    <row r="28" spans="2:7" x14ac:dyDescent="0.25">
      <c r="B28" s="21" t="s">
        <v>40</v>
      </c>
      <c r="C28" s="11" t="s">
        <v>41</v>
      </c>
      <c r="D28" s="8" t="s">
        <v>58</v>
      </c>
      <c r="E28" s="17">
        <v>1</v>
      </c>
      <c r="F28" s="14"/>
      <c r="G28" s="37">
        <f t="shared" si="0"/>
        <v>0</v>
      </c>
    </row>
    <row r="29" spans="2:7" s="4" customFormat="1" x14ac:dyDescent="0.25">
      <c r="B29" s="20" t="s">
        <v>42</v>
      </c>
      <c r="C29" s="31" t="s">
        <v>43</v>
      </c>
      <c r="D29" s="29"/>
      <c r="E29" s="29"/>
      <c r="F29" s="29"/>
      <c r="G29" s="36"/>
    </row>
    <row r="30" spans="2:7" x14ac:dyDescent="0.25">
      <c r="B30" s="21" t="s">
        <v>44</v>
      </c>
      <c r="C30" s="11" t="s">
        <v>45</v>
      </c>
      <c r="D30" s="11" t="s">
        <v>58</v>
      </c>
      <c r="E30" s="27">
        <v>1</v>
      </c>
      <c r="F30" s="13"/>
      <c r="G30" s="38">
        <f t="shared" si="0"/>
        <v>0</v>
      </c>
    </row>
    <row r="31" spans="2:7" x14ac:dyDescent="0.25">
      <c r="B31" s="21" t="s">
        <v>46</v>
      </c>
      <c r="C31" s="11" t="s">
        <v>47</v>
      </c>
      <c r="D31" s="11" t="s">
        <v>58</v>
      </c>
      <c r="E31" s="27">
        <v>1</v>
      </c>
      <c r="F31" s="14"/>
      <c r="G31" s="37">
        <f t="shared" si="0"/>
        <v>0</v>
      </c>
    </row>
    <row r="32" spans="2:7" s="4" customFormat="1" x14ac:dyDescent="0.25">
      <c r="B32" s="20" t="s">
        <v>48</v>
      </c>
      <c r="C32" s="31" t="s">
        <v>49</v>
      </c>
      <c r="D32" s="29"/>
      <c r="E32" s="29"/>
      <c r="F32" s="29"/>
      <c r="G32" s="36"/>
    </row>
    <row r="33" spans="2:9" ht="15.75" x14ac:dyDescent="0.25">
      <c r="B33" s="22" t="s">
        <v>50</v>
      </c>
      <c r="C33" s="16" t="s">
        <v>57</v>
      </c>
      <c r="D33" s="11" t="s">
        <v>58</v>
      </c>
      <c r="E33" s="18">
        <v>1</v>
      </c>
      <c r="F33" s="15"/>
      <c r="G33" s="37">
        <f t="shared" si="0"/>
        <v>0</v>
      </c>
    </row>
    <row r="34" spans="2:9" ht="15.75" x14ac:dyDescent="0.25">
      <c r="B34" s="22" t="s">
        <v>51</v>
      </c>
      <c r="C34" s="16" t="s">
        <v>52</v>
      </c>
      <c r="D34" s="11" t="s">
        <v>58</v>
      </c>
      <c r="E34" s="18">
        <v>1</v>
      </c>
      <c r="F34" s="15"/>
      <c r="G34" s="37">
        <f t="shared" si="0"/>
        <v>0</v>
      </c>
    </row>
    <row r="35" spans="2:9" ht="15.75" x14ac:dyDescent="0.25">
      <c r="B35" s="22" t="s">
        <v>53</v>
      </c>
      <c r="C35" s="16" t="s">
        <v>54</v>
      </c>
      <c r="D35" s="11" t="s">
        <v>58</v>
      </c>
      <c r="E35" s="18">
        <v>1</v>
      </c>
      <c r="F35" s="15"/>
      <c r="G35" s="37">
        <f t="shared" si="0"/>
        <v>0</v>
      </c>
    </row>
    <row r="36" spans="2:9" ht="15.75" x14ac:dyDescent="0.25">
      <c r="B36" s="41" t="s">
        <v>55</v>
      </c>
      <c r="C36" s="42" t="s">
        <v>56</v>
      </c>
      <c r="D36" s="43" t="s">
        <v>58</v>
      </c>
      <c r="E36" s="44">
        <v>1</v>
      </c>
      <c r="F36" s="45"/>
      <c r="G36" s="46">
        <f t="shared" si="0"/>
        <v>0</v>
      </c>
    </row>
    <row r="37" spans="2:9" ht="15.75" x14ac:dyDescent="0.25">
      <c r="B37" s="22" t="s">
        <v>80</v>
      </c>
      <c r="C37" s="16" t="s">
        <v>77</v>
      </c>
      <c r="D37" s="11" t="s">
        <v>58</v>
      </c>
      <c r="E37" s="18">
        <v>1</v>
      </c>
      <c r="F37" s="15"/>
      <c r="G37" s="37">
        <f t="shared" si="0"/>
        <v>0</v>
      </c>
    </row>
    <row r="38" spans="2:9" ht="15.75" x14ac:dyDescent="0.25">
      <c r="B38" s="22" t="s">
        <v>79</v>
      </c>
      <c r="C38" s="16" t="s">
        <v>78</v>
      </c>
      <c r="D38" s="11" t="s">
        <v>58</v>
      </c>
      <c r="E38" s="18">
        <v>1</v>
      </c>
      <c r="F38" s="15"/>
      <c r="G38" s="37">
        <f t="shared" si="0"/>
        <v>0</v>
      </c>
    </row>
    <row r="39" spans="2:9" ht="15.75" x14ac:dyDescent="0.25">
      <c r="B39" s="41" t="s">
        <v>86</v>
      </c>
      <c r="C39" s="42" t="s">
        <v>85</v>
      </c>
      <c r="D39" s="11" t="s">
        <v>58</v>
      </c>
      <c r="E39" s="18">
        <v>1</v>
      </c>
      <c r="F39" s="15"/>
      <c r="G39" s="37">
        <f t="shared" si="0"/>
        <v>0</v>
      </c>
    </row>
    <row r="40" spans="2:9" ht="15.75" x14ac:dyDescent="0.25">
      <c r="B40" s="22" t="s">
        <v>81</v>
      </c>
      <c r="C40" s="16" t="s">
        <v>82</v>
      </c>
      <c r="D40" s="43" t="s">
        <v>58</v>
      </c>
      <c r="E40" s="44">
        <v>1</v>
      </c>
      <c r="F40" s="15"/>
      <c r="G40" s="46">
        <f t="shared" si="0"/>
        <v>0</v>
      </c>
    </row>
    <row r="41" spans="2:9" ht="15.75" x14ac:dyDescent="0.25">
      <c r="B41" s="22" t="s">
        <v>83</v>
      </c>
      <c r="C41" s="16" t="s">
        <v>84</v>
      </c>
      <c r="D41" s="11" t="s">
        <v>58</v>
      </c>
      <c r="E41" s="18">
        <v>1</v>
      </c>
      <c r="F41" s="15"/>
      <c r="G41" s="37">
        <f t="shared" si="0"/>
        <v>0</v>
      </c>
    </row>
    <row r="42" spans="2:9" ht="19.5" thickBot="1" x14ac:dyDescent="0.35">
      <c r="F42" s="47" t="s">
        <v>67</v>
      </c>
      <c r="G42" s="48">
        <f>SUM(G5:G36)</f>
        <v>0</v>
      </c>
    </row>
    <row r="43" spans="2:9" ht="15.75" x14ac:dyDescent="0.25">
      <c r="C43" s="2"/>
    </row>
    <row r="44" spans="2:9" ht="15.75" x14ac:dyDescent="0.25">
      <c r="C44" s="2"/>
    </row>
    <row r="45" spans="2:9" ht="17.25" x14ac:dyDescent="0.25">
      <c r="C45" s="3"/>
    </row>
    <row r="46" spans="2:9" ht="108.75" customHeight="1" x14ac:dyDescent="0.25">
      <c r="B46" s="49" t="s">
        <v>62</v>
      </c>
      <c r="C46" s="49"/>
      <c r="D46" s="49"/>
      <c r="E46" s="49"/>
      <c r="F46" s="49"/>
      <c r="G46" s="49"/>
      <c r="H46" s="49"/>
      <c r="I46" s="49"/>
    </row>
    <row r="47" spans="2:9" ht="15.75" x14ac:dyDescent="0.25">
      <c r="C47" s="2"/>
    </row>
    <row r="48" spans="2:9" ht="17.25" x14ac:dyDescent="0.25">
      <c r="C48" s="3"/>
    </row>
    <row r="49" spans="3:4" x14ac:dyDescent="0.25">
      <c r="C49" s="1"/>
      <c r="D49" t="s">
        <v>63</v>
      </c>
    </row>
    <row r="50" spans="3:4" ht="15.75" x14ac:dyDescent="0.25">
      <c r="C50" s="2"/>
    </row>
    <row r="51" spans="3:4" x14ac:dyDescent="0.25">
      <c r="D51" t="s">
        <v>64</v>
      </c>
    </row>
    <row r="52" spans="3:4" x14ac:dyDescent="0.25">
      <c r="C52" s="1"/>
    </row>
    <row r="53" spans="3:4" ht="15.75" x14ac:dyDescent="0.25">
      <c r="C53" s="2"/>
    </row>
    <row r="54" spans="3:4" ht="17.25" x14ac:dyDescent="0.25">
      <c r="C54" s="3"/>
    </row>
    <row r="55" spans="3:4" x14ac:dyDescent="0.25">
      <c r="C55" s="1"/>
    </row>
  </sheetData>
  <mergeCells count="3">
    <mergeCell ref="B46:I46"/>
    <mergeCell ref="B3:G3"/>
    <mergeCell ref="B2:G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DARROU Florian ADJ</dc:creator>
  <cp:lastModifiedBy>MENAUT Christian CNE</cp:lastModifiedBy>
  <dcterms:created xsi:type="dcterms:W3CDTF">2025-06-16T12:03:39Z</dcterms:created>
  <dcterms:modified xsi:type="dcterms:W3CDTF">2025-08-14T13:51:29Z</dcterms:modified>
</cp:coreProperties>
</file>